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63" sheetId="1" r:id="rId1"/>
  </sheets>
  <externalReferences>
    <externalReference r:id="rId2"/>
  </externalReferences>
  <definedNames>
    <definedName name="Z_6E36EA37_049E_4FAE_B719_2847CD16F858_.wvu.Cols" localSheetId="0" hidden="1">'Р-Кр.63'!$F:$H,'Р-Кр.63'!$L:$O</definedName>
    <definedName name="Z_6E36EA37_049E_4FAE_B719_2847CD16F858_.wvu.Rows" localSheetId="0" hidden="1">'Р-Кр.63'!$42:$45</definedName>
    <definedName name="Z_73C0D023_21BD_4441_8EFA_957546C15799_.wvu.Cols" localSheetId="0" hidden="1">'Р-Кр.63'!$F:$H,'Р-Кр.63'!$L:$O</definedName>
    <definedName name="Z_73C0D023_21BD_4441_8EFA_957546C15799_.wvu.Rows" localSheetId="0" hidden="1">'Р-Кр.63'!$42:$45</definedName>
  </definedNames>
  <calcPr calcId="125725"/>
</workbook>
</file>

<file path=xl/calcChain.xml><?xml version="1.0" encoding="utf-8"?>
<calcChain xmlns="http://schemas.openxmlformats.org/spreadsheetml/2006/main">
  <c r="E3" i="1"/>
  <c r="I37"/>
  <c r="I39"/>
  <c r="I32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F54" l="1"/>
  <c r="F57" s="1"/>
  <c r="G44"/>
  <c r="H44" s="1"/>
  <c r="G42"/>
  <c r="H42" s="1"/>
  <c r="G33"/>
  <c r="H33" s="1"/>
  <c r="H40"/>
  <c r="H48"/>
  <c r="H29"/>
  <c r="H37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<sst xmlns="http://schemas.openxmlformats.org/spreadsheetml/2006/main" count="65" uniqueCount="54">
  <si>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ул.Рабоче-Крестьянская,63</t>
  </si>
  <si>
    <t xml:space="preserve">Площадь помещений в доме: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</si>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</sst>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1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20.25" customHeight="1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21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2583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2542.6999999999998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40.299999999999997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5.75" customHeight="1">
      <c r="A10" s="96" t="s">
        <v>13</v>
      </c>
      <c r="B10" s="97"/>
      <c r="C10" s="97"/>
      <c r="D10" s="98"/>
      <c r="E10" s="25">
        <v>642083.44999999995</v>
      </c>
      <c r="F10" s="25"/>
      <c r="G10" s="23"/>
      <c r="H10" s="23"/>
      <c r="I10" s="25">
        <v>670800.4</v>
      </c>
      <c r="J10" s="26">
        <v>122588.32</v>
      </c>
    </row>
    <row r="11" spans="1:10" ht="14.45" customHeight="1">
      <c r="A11" s="96" t="s">
        <v>14</v>
      </c>
      <c r="B11" s="97"/>
      <c r="C11" s="97"/>
      <c r="D11" s="98"/>
      <c r="E11" s="25"/>
      <c r="F11" s="25"/>
      <c r="G11" s="23"/>
      <c r="H11" s="23"/>
      <c r="I11" s="25"/>
      <c r="J11" s="26"/>
    </row>
    <row r="12" spans="1:10" ht="13.9" customHeight="1">
      <c r="A12" s="96" t="s">
        <v>15</v>
      </c>
      <c r="B12" s="97"/>
      <c r="C12" s="97"/>
      <c r="D12" s="98"/>
      <c r="E12" s="25">
        <v>102885.5</v>
      </c>
      <c r="F12" s="25"/>
      <c r="G12" s="23"/>
      <c r="H12" s="23"/>
      <c r="I12" s="25">
        <v>101685.11</v>
      </c>
      <c r="J12" s="26">
        <v>20552.439999999999</v>
      </c>
    </row>
    <row r="13" spans="1:10" ht="16.5" customHeight="1">
      <c r="A13" s="96" t="s">
        <v>16</v>
      </c>
      <c r="B13" s="97"/>
      <c r="C13" s="97"/>
      <c r="D13" s="98"/>
      <c r="E13" s="25">
        <v>146283.76</v>
      </c>
      <c r="F13" s="25"/>
      <c r="G13" s="23"/>
      <c r="H13" s="23"/>
      <c r="I13" s="25">
        <v>145117.23000000001</v>
      </c>
      <c r="J13" s="26">
        <v>29230.46</v>
      </c>
    </row>
    <row r="14" spans="1:10" ht="14.45" customHeight="1">
      <c r="A14" s="89" t="s">
        <v>17</v>
      </c>
      <c r="B14" s="89"/>
      <c r="C14" s="89"/>
      <c r="D14" s="89"/>
      <c r="E14" s="25">
        <v>239307.62</v>
      </c>
      <c r="F14" s="25"/>
      <c r="G14" s="23"/>
      <c r="H14" s="23"/>
      <c r="I14" s="25">
        <v>286589.15000000002</v>
      </c>
      <c r="J14" s="26">
        <v>86801.35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8.75" customHeight="1">
      <c r="A16" s="102" t="s">
        <v>19</v>
      </c>
      <c r="B16" s="103"/>
      <c r="C16" s="103"/>
      <c r="D16" s="104"/>
      <c r="E16" s="25">
        <v>407548.98</v>
      </c>
      <c r="F16" s="25"/>
      <c r="G16" s="23"/>
      <c r="H16" s="23"/>
      <c r="I16" s="25">
        <v>429144.78</v>
      </c>
      <c r="J16" s="26">
        <v>70688</v>
      </c>
    </row>
    <row r="17" spans="1:15" ht="15.75">
      <c r="A17" s="89" t="s">
        <v>20</v>
      </c>
      <c r="B17" s="89"/>
      <c r="C17" s="89"/>
      <c r="D17" s="89"/>
      <c r="E17" s="25">
        <v>40198.86</v>
      </c>
      <c r="F17" s="25"/>
      <c r="G17" s="23"/>
      <c r="H17" s="23"/>
      <c r="I17" s="25">
        <v>42325.59</v>
      </c>
      <c r="J17" s="26">
        <v>7211.18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>
        <v>3808.59</v>
      </c>
      <c r="F21" s="25"/>
      <c r="G21" s="23"/>
      <c r="H21" s="23"/>
      <c r="I21" s="25">
        <v>4119.67</v>
      </c>
      <c r="J21" s="26">
        <v>801.33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-682096.63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88212.09</v>
      </c>
      <c r="L25" s="74">
        <f t="shared" ref="L25:O25" si="0">SUM(L27:L31)</f>
        <v>165165.79</v>
      </c>
      <c r="M25" s="74">
        <f t="shared" si="0"/>
        <v>194895.63219999999</v>
      </c>
      <c r="N25" s="74">
        <f t="shared" si="0"/>
        <v>0</v>
      </c>
      <c r="O25" s="74">
        <f t="shared" si="0"/>
        <v>0</v>
      </c>
    </row>
    <row r="26" spans="1:15" ht="15.75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6778.65</v>
      </c>
      <c r="L27" s="41">
        <v>8005.35</v>
      </c>
      <c r="M27" s="41">
        <f>L27*118%</f>
        <v>9446.3130000000001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1792.33</v>
      </c>
      <c r="L28" s="41">
        <v>2413.5700000000002</v>
      </c>
      <c r="M28" s="41">
        <f t="shared" ref="M28:M31" si="4">L28*118%</f>
        <v>2848.0126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2852.57</v>
      </c>
      <c r="L29" s="41">
        <v>3479.52</v>
      </c>
      <c r="M29" s="41">
        <f t="shared" si="4"/>
        <v>4105.8335999999999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33357.99</v>
      </c>
      <c r="L30" s="41">
        <v>95484.33</v>
      </c>
      <c r="M30" s="41">
        <f t="shared" si="4"/>
        <v>112671.5094</v>
      </c>
      <c r="N30" s="41"/>
      <c r="O30" s="41">
        <f t="shared" si="5"/>
        <v>0</v>
      </c>
    </row>
    <row r="31" spans="1:15" ht="48.75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43430.55</v>
      </c>
      <c r="L31" s="41">
        <v>55783.02</v>
      </c>
      <c r="M31" s="41">
        <f t="shared" si="4"/>
        <v>65823.963599999988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6">
        <f>SUM(I34:I38)</f>
        <v>173589.72999999998</v>
      </c>
      <c r="L32" s="74">
        <f t="shared" ref="L32:O32" si="6">SUM(L34:L38)</f>
        <v>203806.72</v>
      </c>
      <c r="M32" s="74">
        <f t="shared" si="6"/>
        <v>240491.92959999997</v>
      </c>
      <c r="N32" s="74">
        <f t="shared" si="6"/>
        <v>46074.14</v>
      </c>
      <c r="O32" s="74">
        <f t="shared" si="6"/>
        <v>46368.093013199999</v>
      </c>
    </row>
    <row r="33" spans="1:17" ht="33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3"/>
        <v>0</v>
      </c>
      <c r="I33" s="77"/>
      <c r="L33" s="75"/>
      <c r="M33" s="75"/>
      <c r="N33" s="75"/>
      <c r="O33" s="75"/>
    </row>
    <row r="34" spans="1:17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48363.519999999997</v>
      </c>
      <c r="L34" s="41">
        <v>12700.4</v>
      </c>
      <c r="M34" s="41">
        <f t="shared" ref="M34:M38" si="7">L34*118%</f>
        <v>14986.471999999998</v>
      </c>
      <c r="N34" s="41">
        <v>31466.41</v>
      </c>
      <c r="O34" s="41">
        <f t="shared" ref="O34:O38" si="8">N34*$O$23</f>
        <v>31667.165695800002</v>
      </c>
    </row>
    <row r="35" spans="1:17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11750.95</v>
      </c>
      <c r="L35" s="41">
        <v>3825.7</v>
      </c>
      <c r="M35" s="41">
        <f t="shared" si="7"/>
        <v>4514.3259999999991</v>
      </c>
      <c r="N35" s="41">
        <v>6972.49</v>
      </c>
      <c r="O35" s="41">
        <f t="shared" si="8"/>
        <v>7016.9744861999998</v>
      </c>
    </row>
    <row r="36" spans="1:17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2604.41</v>
      </c>
      <c r="L36" s="42">
        <v>486.2</v>
      </c>
      <c r="M36" s="42">
        <f t="shared" si="7"/>
        <v>573.71600000000001</v>
      </c>
      <c r="N36" s="42">
        <v>1310.6400000000001</v>
      </c>
      <c r="O36" s="42">
        <f t="shared" si="8"/>
        <v>1319.0018832000001</v>
      </c>
      <c r="P36" s="76"/>
    </row>
    <row r="37" spans="1:17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49191.6+1380.83+7800</f>
        <v>58372.43</v>
      </c>
      <c r="J37" s="43"/>
      <c r="K37" s="43"/>
      <c r="L37" s="44">
        <v>98075</v>
      </c>
      <c r="M37" s="44">
        <f t="shared" si="7"/>
        <v>115728.5</v>
      </c>
      <c r="N37" s="44"/>
      <c r="O37" s="44">
        <f t="shared" si="8"/>
        <v>0</v>
      </c>
      <c r="P37" s="77"/>
      <c r="Q37" s="43"/>
    </row>
    <row r="38" spans="1:17" ht="39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52498.42</v>
      </c>
      <c r="J38" s="43"/>
      <c r="K38" s="43"/>
      <c r="L38" s="44">
        <v>88719.42</v>
      </c>
      <c r="M38" s="44">
        <f t="shared" si="7"/>
        <v>104688.91559999999</v>
      </c>
      <c r="N38" s="44">
        <v>6324.6</v>
      </c>
      <c r="O38" s="44">
        <f t="shared" si="8"/>
        <v>6364.9509480000006</v>
      </c>
      <c r="P38" s="43"/>
      <c r="Q38" s="43"/>
    </row>
    <row r="39" spans="1:17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>SUM(I40:I48)</f>
        <v>73661.19</v>
      </c>
      <c r="J39" s="47"/>
      <c r="K39" s="47"/>
      <c r="L39" s="47">
        <f t="shared" si="9"/>
        <v>18694.2</v>
      </c>
      <c r="M39" s="47">
        <f t="shared" si="9"/>
        <v>22059.155999999999</v>
      </c>
      <c r="N39" s="47">
        <f t="shared" si="9"/>
        <v>69628.489999999991</v>
      </c>
      <c r="O39" s="47">
        <f t="shared" si="9"/>
        <v>70072.719766199996</v>
      </c>
      <c r="P39" s="43"/>
      <c r="Q39" s="43"/>
    </row>
    <row r="40" spans="1:17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50306.1</v>
      </c>
      <c r="J40" s="43"/>
      <c r="K40" s="43"/>
      <c r="L40" s="44">
        <v>282.19</v>
      </c>
      <c r="M40" s="44">
        <f t="shared" ref="M40:M48" si="10">L40*118%</f>
        <v>332.98419999999999</v>
      </c>
      <c r="N40" s="44">
        <v>48360.78</v>
      </c>
      <c r="O40" s="44">
        <f t="shared" ref="O40:O49" si="11">N40*$O$23</f>
        <v>48669.3217764</v>
      </c>
      <c r="P40" s="43"/>
      <c r="Q40" s="43"/>
    </row>
    <row r="41" spans="1:17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10135.19</v>
      </c>
      <c r="J41" s="43"/>
      <c r="K41" s="43"/>
      <c r="L41" s="44">
        <v>83.42</v>
      </c>
      <c r="M41" s="44">
        <f t="shared" si="10"/>
        <v>98.435599999999994</v>
      </c>
      <c r="N41" s="44">
        <v>9742.31</v>
      </c>
      <c r="O41" s="44">
        <f t="shared" si="11"/>
        <v>9804.4659377999997</v>
      </c>
      <c r="P41" s="43"/>
      <c r="Q41" s="43"/>
    </row>
    <row r="42" spans="1:17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  <c r="Q42" s="43"/>
    </row>
    <row r="43" spans="1:17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  <c r="Q43" s="43"/>
    </row>
    <row r="44" spans="1:17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  <c r="Q44" s="43"/>
    </row>
    <row r="45" spans="1:17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  <c r="Q45" s="43"/>
    </row>
    <row r="46" spans="1:17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318.54000000000002</v>
      </c>
      <c r="J46" s="43"/>
      <c r="K46" s="43"/>
      <c r="L46" s="44">
        <v>34.159999999999997</v>
      </c>
      <c r="M46" s="44">
        <f t="shared" si="10"/>
        <v>40.308799999999991</v>
      </c>
      <c r="N46" s="44">
        <v>512.49</v>
      </c>
      <c r="O46" s="44">
        <f t="shared" si="11"/>
        <v>515.75968620000003</v>
      </c>
      <c r="P46" s="43"/>
      <c r="Q46" s="43"/>
    </row>
    <row r="47" spans="1:17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2504.9</v>
      </c>
      <c r="J47" s="43"/>
      <c r="K47" s="43"/>
      <c r="L47" s="44">
        <v>8829.16</v>
      </c>
      <c r="M47" s="44">
        <f t="shared" si="10"/>
        <v>10418.408799999999</v>
      </c>
      <c r="N47" s="44"/>
      <c r="O47" s="44">
        <f t="shared" si="11"/>
        <v>0</v>
      </c>
      <c r="P47" s="43"/>
      <c r="Q47" s="43"/>
    </row>
    <row r="48" spans="1:17" ht="42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10396.459999999999</v>
      </c>
      <c r="J48" s="43"/>
      <c r="K48" s="43"/>
      <c r="L48" s="44">
        <v>9465.27</v>
      </c>
      <c r="M48" s="44">
        <f t="shared" si="10"/>
        <v>11169.018599999999</v>
      </c>
      <c r="N48" s="44">
        <v>11012.91</v>
      </c>
      <c r="O48" s="44">
        <f>N48*$O$23</f>
        <v>11083.172365800001</v>
      </c>
      <c r="P48" s="43"/>
      <c r="Q48" s="43"/>
    </row>
    <row r="49" spans="1:17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273.08999999999997</v>
      </c>
      <c r="J49" s="43"/>
      <c r="K49" s="43"/>
      <c r="L49" s="44">
        <v>227.5</v>
      </c>
      <c r="M49" s="44">
        <f>L49*118%</f>
        <v>268.45</v>
      </c>
      <c r="N49" s="44">
        <v>353.28</v>
      </c>
      <c r="O49" s="44">
        <f t="shared" si="11"/>
        <v>355.53392639999998</v>
      </c>
      <c r="P49" s="43"/>
      <c r="Q49" s="43"/>
    </row>
    <row r="50" spans="1:17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335736.10000000003</v>
      </c>
      <c r="J50" s="43"/>
      <c r="K50" s="43"/>
      <c r="L50" s="48">
        <f t="shared" ref="L50:O50" si="12">L25+L32+L39+L49</f>
        <v>387894.21</v>
      </c>
      <c r="M50" s="48">
        <f t="shared" si="12"/>
        <v>457715.1678</v>
      </c>
      <c r="N50" s="48">
        <f t="shared" si="12"/>
        <v>116055.90999999999</v>
      </c>
      <c r="O50" s="48">
        <f t="shared" si="12"/>
        <v>116796.34670580001</v>
      </c>
      <c r="P50" s="43"/>
      <c r="Q50" s="43"/>
    </row>
    <row r="51" spans="1:17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45830.21</v>
      </c>
      <c r="J51" s="43"/>
      <c r="K51" s="43"/>
      <c r="L51" s="44"/>
      <c r="M51" s="44"/>
      <c r="N51" s="44"/>
      <c r="O51" s="44"/>
      <c r="P51" s="43"/>
      <c r="Q51" s="43"/>
    </row>
    <row r="52" spans="1:17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38599.19</v>
      </c>
      <c r="J52" s="43"/>
      <c r="K52" s="43"/>
      <c r="L52" s="44"/>
      <c r="M52" s="44"/>
      <c r="N52" s="44"/>
      <c r="O52" s="44"/>
      <c r="P52" s="43"/>
      <c r="Q52" s="43"/>
    </row>
    <row r="53" spans="1:17" ht="21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25091.040000000001</v>
      </c>
      <c r="J53" s="43"/>
      <c r="K53" s="43"/>
      <c r="L53" s="44"/>
      <c r="M53" s="44"/>
      <c r="N53" s="44"/>
      <c r="O53" s="44"/>
      <c r="P53" s="43"/>
      <c r="Q53" s="43"/>
    </row>
    <row r="54" spans="1:17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445256.54000000004</v>
      </c>
      <c r="J54" s="43"/>
      <c r="K54" s="43"/>
      <c r="L54" s="44"/>
      <c r="M54" s="44"/>
      <c r="N54" s="44"/>
      <c r="O54" s="44"/>
      <c r="P54" s="43"/>
      <c r="Q54" s="43"/>
    </row>
    <row r="55" spans="1:17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407548.98</v>
      </c>
      <c r="J55" s="43"/>
      <c r="K55" s="43"/>
      <c r="L55" s="44"/>
      <c r="M55" s="44"/>
      <c r="N55" s="44"/>
      <c r="O55" s="44"/>
      <c r="P55" s="43"/>
      <c r="Q55" s="43"/>
    </row>
    <row r="56" spans="1:17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429144.78</v>
      </c>
      <c r="J56" s="43"/>
      <c r="K56" s="51"/>
      <c r="L56" s="44"/>
      <c r="M56" s="44"/>
      <c r="N56" s="44"/>
      <c r="O56" s="44"/>
      <c r="P56" s="43"/>
      <c r="Q56" s="43"/>
    </row>
    <row r="57" spans="1:17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-719804.19000000006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  <c r="Q57" s="43"/>
    </row>
    <row r="58" spans="1:17">
      <c r="J58" s="43"/>
      <c r="K58" s="43"/>
      <c r="L58" s="43"/>
      <c r="M58" s="43"/>
      <c r="N58" s="43"/>
      <c r="O58" s="43"/>
      <c r="P58" s="43"/>
      <c r="Q58" s="43"/>
    </row>
    <row r="59" spans="1:17">
      <c r="A59" s="1" t="s">
        <v>51</v>
      </c>
      <c r="G59" s="52">
        <f>F50+G50</f>
        <v>521468.98000000004</v>
      </c>
      <c r="H59" s="52"/>
      <c r="I59" s="52"/>
      <c r="J59" s="43"/>
      <c r="K59" s="43"/>
      <c r="L59" s="43"/>
      <c r="M59" s="43"/>
      <c r="N59" s="43"/>
      <c r="O59" s="43"/>
      <c r="P59" s="43"/>
      <c r="Q59" s="43"/>
    </row>
  </sheetData>
  <mergeCells count="64">
    <mergeCell ref="P36:P37"/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Р-Кр.63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2013-05-24T07:53:10Z</dcterms:created>
  <dcterms:modified xsi:type="dcterms:W3CDTF">2014-05-12T12:49:36Z</dcterms:modified>
</cp:coreProperties>
</file>